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dos de Campanha" sheetId="1" r:id="rId3"/>
    <sheet state="visible" name="Funil" sheetId="2" r:id="rId4"/>
    <sheet state="visible" name="Checklist de Tarefas" sheetId="3" r:id="rId5"/>
  </sheets>
  <definedNames/>
  <calcPr/>
</workbook>
</file>

<file path=xl/sharedStrings.xml><?xml version="1.0" encoding="utf-8"?>
<sst xmlns="http://schemas.openxmlformats.org/spreadsheetml/2006/main" count="18" uniqueCount="18">
  <si>
    <t>PLANILHA DE KPIS</t>
  </si>
  <si>
    <t>1. Encontre a margem de lucro do seu produto que você quer trabalhar</t>
  </si>
  <si>
    <t>2. Defina quanto você está disposto a pagar por um cliente</t>
  </si>
  <si>
    <t>CAMPANHA</t>
  </si>
  <si>
    <t>VALOR INVESTIDO</t>
  </si>
  <si>
    <t>VISITANTES</t>
  </si>
  <si>
    <t>LEADS</t>
  </si>
  <si>
    <t>CUSTO LEAD</t>
  </si>
  <si>
    <t>OPORTUNIDADES</t>
  </si>
  <si>
    <t>CUSTO OP</t>
  </si>
  <si>
    <t>CLIENTES</t>
  </si>
  <si>
    <t>CAC</t>
  </si>
  <si>
    <t>VALOR PRODUTO</t>
  </si>
  <si>
    <t>TOTAL VENDAS</t>
  </si>
  <si>
    <t>LUCRO</t>
  </si>
  <si>
    <t>ROI</t>
  </si>
  <si>
    <t>[SEARCH] MTC Dores 1.0</t>
  </si>
  <si>
    <t>[SEARCH] MTC Produtos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</si>
</sst>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6">
    <font>
      <sz val="10.0"/>
      <color rgb="FF000000"/>
      <name val="Arial"/>
    </font>
    <font>
      <b/>
      <sz val="18.0"/>
      <color rgb="FFFFFFFF"/>
    </font>
    <font/>
    <font>
      <b/>
    </font>
    <font>
      <b/>
      <sz val="36.0"/>
    </font>
    <font>
      <b/>
      <sz val="16.0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0" fontId="2" numFmtId="0" xfId="0" applyAlignment="1" applyFont="1">
      <alignment readingOrder="0"/>
    </xf>
    <xf borderId="0" fillId="3" fontId="3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/>
    </xf>
    <xf borderId="0" fillId="0" fontId="4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 readingOrder="0"/>
    </xf>
    <xf borderId="0" fillId="0" fontId="5" numFmtId="10" xfId="0" applyAlignment="1" applyFont="1" applyNumberFormat="1">
      <alignment horizontal="center" vertical="center"/>
    </xf>
    <xf borderId="0" fillId="0" fontId="2" numFmtId="164" xfId="0" applyAlignment="1" applyFont="1" applyNumberFormat="1">
      <alignment horizontal="center"/>
    </xf>
    <xf borderId="0" fillId="0" fontId="2" numFmtId="10" xfId="0" applyAlignment="1" applyFont="1" applyNumberFormat="1">
      <alignment horizontal="center"/>
    </xf>
    <xf borderId="0" fillId="4" fontId="2" numFmtId="0" xfId="0" applyAlignment="1" applyFill="1" applyFont="1">
      <alignment horizontal="center" readingOrder="0"/>
    </xf>
    <xf borderId="0" fillId="4" fontId="2" numFmtId="164" xfId="0" applyAlignment="1" applyFont="1" applyNumberFormat="1">
      <alignment horizontal="center" readingOrder="0"/>
    </xf>
    <xf borderId="0" fillId="4" fontId="2" numFmtId="164" xfId="0" applyAlignment="1" applyFont="1" applyNumberFormat="1">
      <alignment horizontal="center"/>
    </xf>
    <xf borderId="0" fillId="4" fontId="2" numFmtId="10" xfId="0" applyAlignment="1" applyFont="1" applyNumberFormat="1">
      <alignment horizontal="center"/>
    </xf>
    <xf borderId="0" fillId="0" fontId="2" numFmtId="0" xfId="0" applyAlignment="1" applyFont="1">
      <alignment horizontal="center"/>
    </xf>
    <xf borderId="0" fillId="4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409575</xdr:colOff>
      <xdr:row>0</xdr:row>
      <xdr:rowOff>190500</xdr:rowOff>
    </xdr:from>
    <xdr:ext cx="6353175" cy="39814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cols>
    <col customWidth="1" min="1" max="1" width="23.0"/>
    <col customWidth="1" min="2" max="2" width="16.0"/>
    <col customWidth="1" min="3" max="3" width="11.86"/>
    <col customWidth="1" min="4" max="4" width="9.71"/>
    <col customWidth="1" min="5" max="6" width="18.43"/>
    <col customWidth="1" min="7" max="8" width="14.14"/>
    <col customWidth="1" min="9" max="10" width="17.0"/>
    <col customWidth="1" min="11" max="11" width="15.14"/>
    <col customWidth="1" min="12" max="12" width="12.29"/>
    <col customWidth="1" min="13" max="13" width="9.43"/>
    <col customWidth="1" min="14" max="14" width="4.86"/>
  </cols>
  <sheetData>
    <row r="1" ht="42.75" customHeight="1">
      <c r="A1" s="1" t="s">
        <v>0</v>
      </c>
      <c r="N1" s="2"/>
    </row>
    <row r="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>
      <c r="A3" s="6" t="s">
        <v>16</v>
      </c>
      <c r="B3" s="8">
        <v>5000.0</v>
      </c>
      <c r="C3" s="6">
        <v>10000.0</v>
      </c>
      <c r="D3" s="6">
        <v>2500.0</v>
      </c>
      <c r="E3" s="8">
        <f t="shared" ref="E3:E4" si="1">B3/D3</f>
        <v>2</v>
      </c>
      <c r="F3" s="6">
        <v>750.0</v>
      </c>
      <c r="G3" s="8">
        <f t="shared" ref="G3:G4" si="2">B3/F3</f>
        <v>6.666666667</v>
      </c>
      <c r="H3" s="6">
        <v>50.0</v>
      </c>
      <c r="I3" s="8">
        <f t="shared" ref="I3:I4" si="3">B3/H3</f>
        <v>100</v>
      </c>
      <c r="J3" s="8">
        <v>1200.0</v>
      </c>
      <c r="K3" s="10">
        <f t="shared" ref="K3:K4" si="4">J3*H3</f>
        <v>60000</v>
      </c>
      <c r="L3" s="10">
        <f t="shared" ref="L3:L4" si="5">K3-B3</f>
        <v>55000</v>
      </c>
      <c r="M3" s="11">
        <f t="shared" ref="M3:M4" si="6">(K3-B3)/B3</f>
        <v>11</v>
      </c>
    </row>
    <row r="4">
      <c r="A4" s="12" t="s">
        <v>17</v>
      </c>
      <c r="B4" s="13">
        <v>3250.0</v>
      </c>
      <c r="C4" s="12">
        <v>8250.0</v>
      </c>
      <c r="D4" s="12">
        <v>1000.0</v>
      </c>
      <c r="E4" s="13">
        <f t="shared" si="1"/>
        <v>3.25</v>
      </c>
      <c r="F4" s="12">
        <v>300.0</v>
      </c>
      <c r="G4" s="13">
        <f t="shared" si="2"/>
        <v>10.83333333</v>
      </c>
      <c r="H4" s="12">
        <v>20.0</v>
      </c>
      <c r="I4" s="13">
        <f t="shared" si="3"/>
        <v>162.5</v>
      </c>
      <c r="J4" s="13">
        <v>400.0</v>
      </c>
      <c r="K4" s="14">
        <f t="shared" si="4"/>
        <v>8000</v>
      </c>
      <c r="L4" s="14">
        <f t="shared" si="5"/>
        <v>4750</v>
      </c>
      <c r="M4" s="15">
        <f t="shared" si="6"/>
        <v>1.461538462</v>
      </c>
    </row>
    <row r="5">
      <c r="A5" s="6"/>
      <c r="B5" s="8"/>
      <c r="C5" s="6"/>
      <c r="D5" s="6"/>
      <c r="E5" s="6"/>
      <c r="F5" s="6"/>
      <c r="G5" s="6"/>
      <c r="H5" s="6"/>
      <c r="I5" s="8"/>
      <c r="J5" s="8"/>
      <c r="K5" s="16"/>
      <c r="L5" s="10"/>
      <c r="M5" s="11"/>
    </row>
    <row r="6">
      <c r="A6" s="12"/>
      <c r="B6" s="13"/>
      <c r="C6" s="12"/>
      <c r="D6" s="12"/>
      <c r="E6" s="12"/>
      <c r="F6" s="12"/>
      <c r="G6" s="12"/>
      <c r="H6" s="12"/>
      <c r="I6" s="13"/>
      <c r="J6" s="13"/>
      <c r="K6" s="17"/>
      <c r="L6" s="14"/>
      <c r="M6" s="15"/>
    </row>
    <row r="7">
      <c r="A7" s="6"/>
      <c r="B7" s="8"/>
      <c r="C7" s="6"/>
      <c r="D7" s="6"/>
      <c r="E7" s="6"/>
      <c r="F7" s="6"/>
      <c r="G7" s="6"/>
      <c r="H7" s="6"/>
      <c r="I7" s="8"/>
      <c r="J7" s="8"/>
      <c r="K7" s="16"/>
      <c r="L7" s="10"/>
      <c r="M7" s="11"/>
    </row>
    <row r="8">
      <c r="A8" s="12"/>
      <c r="B8" s="13"/>
      <c r="C8" s="12"/>
      <c r="D8" s="12"/>
      <c r="E8" s="12"/>
      <c r="F8" s="12"/>
      <c r="G8" s="12"/>
      <c r="H8" s="12"/>
      <c r="I8" s="13"/>
      <c r="J8" s="13"/>
      <c r="K8" s="17"/>
      <c r="L8" s="14"/>
      <c r="M8" s="15"/>
    </row>
    <row r="9">
      <c r="A9" s="6"/>
      <c r="B9" s="8"/>
      <c r="C9" s="6"/>
      <c r="D9" s="6"/>
      <c r="E9" s="6"/>
      <c r="F9" s="6"/>
      <c r="G9" s="6"/>
      <c r="H9" s="6"/>
      <c r="I9" s="8"/>
      <c r="J9" s="8"/>
      <c r="K9" s="16"/>
      <c r="L9" s="10"/>
      <c r="M9" s="11"/>
    </row>
    <row r="10">
      <c r="A10" s="12"/>
      <c r="B10" s="13"/>
      <c r="C10" s="12"/>
      <c r="D10" s="12"/>
      <c r="E10" s="12"/>
      <c r="F10" s="12"/>
      <c r="G10" s="12"/>
      <c r="H10" s="12"/>
      <c r="I10" s="13"/>
      <c r="J10" s="13"/>
      <c r="K10" s="17"/>
      <c r="L10" s="14"/>
      <c r="M10" s="15"/>
    </row>
    <row r="11">
      <c r="A11" s="6"/>
      <c r="B11" s="8"/>
      <c r="C11" s="6"/>
      <c r="D11" s="6"/>
      <c r="E11" s="6"/>
      <c r="F11" s="6"/>
      <c r="G11" s="6"/>
      <c r="H11" s="6"/>
      <c r="I11" s="8"/>
      <c r="J11" s="8"/>
      <c r="K11" s="16"/>
      <c r="L11" s="10"/>
      <c r="M11" s="11"/>
    </row>
    <row r="12">
      <c r="A12" s="12"/>
      <c r="B12" s="13"/>
      <c r="C12" s="12"/>
      <c r="D12" s="12"/>
      <c r="E12" s="12"/>
      <c r="F12" s="12"/>
      <c r="G12" s="12"/>
      <c r="H12" s="12"/>
      <c r="I12" s="13"/>
      <c r="J12" s="13"/>
      <c r="K12" s="17"/>
      <c r="L12" s="14"/>
      <c r="M12" s="15"/>
    </row>
    <row r="13">
      <c r="A13" s="6"/>
      <c r="B13" s="8"/>
      <c r="C13" s="6"/>
      <c r="D13" s="6"/>
      <c r="E13" s="6"/>
      <c r="F13" s="6"/>
      <c r="G13" s="6"/>
      <c r="H13" s="6"/>
      <c r="I13" s="8"/>
      <c r="J13" s="8"/>
      <c r="K13" s="16"/>
      <c r="L13" s="10"/>
      <c r="M13" s="11"/>
    </row>
    <row r="14">
      <c r="A14" s="12"/>
      <c r="B14" s="13"/>
      <c r="C14" s="12"/>
      <c r="D14" s="12"/>
      <c r="E14" s="12"/>
      <c r="F14" s="12"/>
      <c r="G14" s="12"/>
      <c r="H14" s="12"/>
      <c r="I14" s="13"/>
      <c r="J14" s="13"/>
      <c r="K14" s="17"/>
      <c r="L14" s="14"/>
      <c r="M14" s="15"/>
    </row>
    <row r="15">
      <c r="A15" s="6"/>
      <c r="B15" s="8"/>
      <c r="C15" s="6"/>
      <c r="D15" s="6"/>
      <c r="E15" s="6"/>
      <c r="F15" s="6"/>
      <c r="G15" s="6"/>
      <c r="H15" s="6"/>
      <c r="I15" s="8"/>
      <c r="J15" s="8"/>
      <c r="K15" s="16"/>
      <c r="L15" s="10"/>
      <c r="M15" s="11"/>
    </row>
    <row r="16">
      <c r="A16" s="12"/>
      <c r="B16" s="13"/>
      <c r="C16" s="12"/>
      <c r="D16" s="12"/>
      <c r="E16" s="12"/>
      <c r="F16" s="12"/>
      <c r="G16" s="12"/>
      <c r="H16" s="12"/>
      <c r="I16" s="13"/>
      <c r="J16" s="13"/>
      <c r="K16" s="17"/>
      <c r="L16" s="14"/>
      <c r="M16" s="15"/>
    </row>
    <row r="17">
      <c r="A17" s="6"/>
      <c r="B17" s="8"/>
      <c r="C17" s="6"/>
      <c r="D17" s="6"/>
      <c r="E17" s="6"/>
      <c r="F17" s="6"/>
      <c r="G17" s="6"/>
      <c r="H17" s="6"/>
      <c r="I17" s="8"/>
      <c r="J17" s="8"/>
      <c r="K17" s="16"/>
      <c r="L17" s="10"/>
      <c r="M17" s="11"/>
    </row>
    <row r="18">
      <c r="A18" s="12"/>
      <c r="B18" s="13"/>
      <c r="C18" s="12"/>
      <c r="D18" s="12"/>
      <c r="E18" s="12"/>
      <c r="F18" s="12"/>
      <c r="G18" s="12"/>
      <c r="H18" s="12"/>
      <c r="I18" s="13"/>
      <c r="J18" s="13"/>
      <c r="K18" s="17"/>
      <c r="L18" s="14"/>
      <c r="M18" s="15"/>
    </row>
    <row r="19">
      <c r="A19" s="6"/>
      <c r="B19" s="8"/>
      <c r="C19" s="6"/>
      <c r="D19" s="6"/>
      <c r="E19" s="6"/>
      <c r="F19" s="6"/>
      <c r="G19" s="6"/>
      <c r="H19" s="6"/>
      <c r="I19" s="8"/>
      <c r="J19" s="8"/>
      <c r="K19" s="16"/>
      <c r="L19" s="10"/>
      <c r="M19" s="11"/>
    </row>
    <row r="20">
      <c r="A20" s="12"/>
      <c r="B20" s="13"/>
      <c r="C20" s="12"/>
      <c r="D20" s="12"/>
      <c r="E20" s="12"/>
      <c r="F20" s="12"/>
      <c r="G20" s="12"/>
      <c r="H20" s="12"/>
      <c r="I20" s="13"/>
      <c r="J20" s="13"/>
      <c r="K20" s="17"/>
      <c r="L20" s="14"/>
      <c r="M20" s="15"/>
    </row>
  </sheetData>
  <mergeCells count="1">
    <mergeCell ref="A1:M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sheetData>
    <row r="2">
      <c r="H2" s="7">
        <f>SUM('Dados de Campanha'!C3:C20)</f>
        <v>18250</v>
      </c>
    </row>
    <row r="8">
      <c r="H8" s="7">
        <f>SUM('Dados de Campanha'!D3:D20)</f>
        <v>3500</v>
      </c>
    </row>
    <row r="9">
      <c r="J9" s="9">
        <f>H8/H2</f>
        <v>0.1917808219</v>
      </c>
    </row>
    <row r="13">
      <c r="H13" s="7">
        <f>SUM('Dados de Campanha'!F3:F20)</f>
        <v>1050</v>
      </c>
    </row>
    <row r="14">
      <c r="J14" s="9">
        <f>H13/H8</f>
        <v>0.3</v>
      </c>
    </row>
    <row r="18">
      <c r="H18" s="7">
        <f>SUM('Dados de Campanha'!H3:H20)</f>
        <v>70</v>
      </c>
    </row>
    <row r="19">
      <c r="J19" s="9">
        <f>H18/H13</f>
        <v>0.06666666667</v>
      </c>
    </row>
  </sheetData>
  <mergeCells count="7">
    <mergeCell ref="H2:I5"/>
    <mergeCell ref="H8:I11"/>
    <mergeCell ref="H13:I16"/>
    <mergeCell ref="H18:I21"/>
    <mergeCell ref="J9:J10"/>
    <mergeCell ref="J14:J15"/>
    <mergeCell ref="J19:J20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4.43" defaultRowHeight="15.75"/>
  <sheetData>
    <row r="1">
      <c r="A1" s="2" t="s">
        <v>1</v>
      </c>
    </row>
    <row r="2">
      <c r="A2" s="2" t="s">
        <v>2</v>
      </c>
    </row>
  </sheetData>
  <drawing r:id="rId1"/>
</worksheet>
</file>